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J34" i="1" l="1"/>
  <c r="AI34" i="1"/>
  <c r="AH34" i="1"/>
  <c r="AJ38" i="1"/>
  <c r="AI38" i="1"/>
  <c r="AH38" i="1"/>
  <c r="AK10" i="1"/>
  <c r="AK9" i="1"/>
  <c r="AK7" i="1"/>
  <c r="AK6" i="1"/>
  <c r="AK5" i="1"/>
  <c r="AK4" i="1"/>
  <c r="AK8" i="1"/>
  <c r="AK11" i="1"/>
  <c r="AI10" i="1"/>
  <c r="AI9" i="1"/>
  <c r="AI7" i="1"/>
  <c r="AI6" i="1"/>
  <c r="AI5" i="1"/>
  <c r="AI4" i="1"/>
  <c r="AI8" i="1"/>
  <c r="AI11" i="1"/>
  <c r="AG11" i="1"/>
  <c r="AG8" i="1"/>
  <c r="AG10" i="1"/>
  <c r="AG9" i="1"/>
  <c r="AG7" i="1"/>
  <c r="AG6" i="1"/>
  <c r="AG5" i="1"/>
  <c r="AG4" i="1"/>
  <c r="AL41" i="1"/>
  <c r="AK41" i="1"/>
  <c r="AJ41" i="1"/>
  <c r="AI41" i="1"/>
  <c r="AH41" i="1"/>
  <c r="AL38" i="1"/>
  <c r="AK38" i="1"/>
  <c r="AL34" i="1"/>
  <c r="AK34" i="1"/>
  <c r="Y42" i="1"/>
  <c r="Z42" i="1"/>
  <c r="AC42" i="1"/>
  <c r="AA42" i="1"/>
  <c r="AB42" i="1"/>
  <c r="Y38" i="1"/>
  <c r="Z38" i="1"/>
  <c r="AC38" i="1"/>
  <c r="AA38" i="1"/>
  <c r="AB38" i="1"/>
  <c r="Y34" i="1"/>
  <c r="Z34" i="1"/>
  <c r="AC34" i="1"/>
  <c r="AA34" i="1"/>
  <c r="AB34" i="1"/>
  <c r="AC41" i="1"/>
  <c r="AB41" i="1"/>
  <c r="Y41" i="1"/>
  <c r="Z41" i="1"/>
  <c r="AA41" i="1"/>
</calcChain>
</file>

<file path=xl/sharedStrings.xml><?xml version="1.0" encoding="utf-8"?>
<sst xmlns="http://schemas.openxmlformats.org/spreadsheetml/2006/main" count="160" uniqueCount="81">
  <si>
    <t>Eppi ID</t>
  </si>
  <si>
    <t>TITLE</t>
  </si>
  <si>
    <t>AUTHOR</t>
  </si>
  <si>
    <t>JOURNAL</t>
  </si>
  <si>
    <t>YEAR</t>
  </si>
  <si>
    <t>VOLUME</t>
  </si>
  <si>
    <t>PAGE START-PAGE END</t>
  </si>
  <si>
    <t>AUTHOR E-MAIL</t>
  </si>
  <si>
    <t>STUDY COUNTRY</t>
  </si>
  <si>
    <t>LOCATION SITE/NAME</t>
  </si>
  <si>
    <t>LATITUDE</t>
  </si>
  <si>
    <t>LONGITUDE</t>
  </si>
  <si>
    <t>KÖPPEN CLIMATE ZONE</t>
  </si>
  <si>
    <t>Impact of ridge tillage on soil organic carbon and selected physical properties of a clay loam in southwestern Ontario</t>
  </si>
  <si>
    <t xml:space="preserve">Shi X H; Yang X M; Drury C F; Reynolds W D; McLaughlin N B; Zhang X P; </t>
  </si>
  <si>
    <t>Soil and Tillage Research</t>
  </si>
  <si>
    <t>1-7</t>
  </si>
  <si>
    <t>Xueming.Yang@AGR.GC.CA</t>
  </si>
  <si>
    <t>Canada</t>
  </si>
  <si>
    <t>Eugene Whelan Research
Farm, Agriculture and Agri-Food Canada, Woodslee,
Ontario</t>
  </si>
  <si>
    <t>Dfb</t>
  </si>
  <si>
    <t>INTERVENTION (crop rotation / fertiliser / amendments / catch crop / tillage / multiple / farming system)</t>
  </si>
  <si>
    <t>NUMBER OF TREATMENTS</t>
  </si>
  <si>
    <t>WHICH TREATMENTS</t>
  </si>
  <si>
    <t>crop rotation / tillage</t>
  </si>
  <si>
    <t>3 x 2</t>
  </si>
  <si>
    <t>tillage: no tillage / ridge tillage / mouldboard plow. crop rotation: continuous corn / corn-soybean</t>
  </si>
  <si>
    <t>DATA LOCATION</t>
  </si>
  <si>
    <t>BULK DENSITY (measured / calculated / not present)</t>
  </si>
  <si>
    <t>VARIANCE PRESENTED</t>
  </si>
  <si>
    <t>Variability Measure</t>
  </si>
  <si>
    <t>CRITICAL APPRAISAL, PRELIMINARY COMMENT</t>
  </si>
  <si>
    <t>Figure 5</t>
  </si>
  <si>
    <t>calculated</t>
  </si>
  <si>
    <t>standard errors in Figure 5</t>
  </si>
  <si>
    <t>SE</t>
  </si>
  <si>
    <t>Seems OK</t>
  </si>
  <si>
    <t>Figure 5. Effects of tillage practices on the depth profiles of soil organic C content (the
average of P1–P8 for all three soils). (NT, no-tillage; MP, mouldboard plow tillage;
RT, ridge tillage). The horizontal bars indicate standard error (n = 4).</t>
  </si>
  <si>
    <t>SOC (g/kg)</t>
  </si>
  <si>
    <t>Depth (cm)</t>
  </si>
  <si>
    <t>SE (n=4)</t>
  </si>
  <si>
    <t>No tillage</t>
  </si>
  <si>
    <t>Mouldboard plough</t>
  </si>
  <si>
    <t>Ridge tillage</t>
  </si>
  <si>
    <t>Table 2. Soil organic C (SOC) stocks on an equivalent-soil-mass basis among tillage systems</t>
  </si>
  <si>
    <t>SOC (Mg/ha)</t>
  </si>
  <si>
    <t>Equivalent soil mass</t>
  </si>
  <si>
    <t>1554 Mg/ha</t>
  </si>
  <si>
    <t>3072 Mg/ha</t>
  </si>
  <si>
    <t>4735 Mg/ha</t>
  </si>
  <si>
    <t>Table 3. Soil bulk density for the various tillage systems and depths.</t>
  </si>
  <si>
    <t>Bulk density (Mg/m3)</t>
  </si>
  <si>
    <t>0-5</t>
  </si>
  <si>
    <t>5-10</t>
  </si>
  <si>
    <t>10-20</t>
  </si>
  <si>
    <t>20-30</t>
  </si>
  <si>
    <t>30-45</t>
  </si>
  <si>
    <t>45-60</t>
  </si>
  <si>
    <t>Crest</t>
  </si>
  <si>
    <t>Shoulder</t>
  </si>
  <si>
    <t>Interrow</t>
  </si>
  <si>
    <t xml:space="preserve">The typical sequence of operations in the RT system for the corn phase was: (1) ridges rebuilt to 10-cm height and 76-cm spacing after soybean harvest at the end of September using a Buffalo ridge cultivator (Fleischer Manufacturing Inc., Columbus, NE, USA); (2) application of pre- and post-emergence herbicides as required in spring; (3) corn planting on ridge crests with a no-till planter and application of starter fertilizer in May with dates dependent upon the moisture content of soil; (4) sidedressing nitrogen fertilizer at corn 6 leaf stage in mid- to late June; (5) corn harvest with all residues retained in field in Autumn. The sequence of operations for the soybean phase of ridge tillage included: (1) application of pre- and post-emergence herbicides as required in spring; (2) soybean planting at 38-cm row spacing with a no-till planter in Spring (late May to early June); (3) soybean harvest normally at the end of September; and (4) ridges rebuilt after soybean harvest using. The ridges were in the same location each year, and were maintained at 10-cm above the mean soil surface (Fig. 1). In the corn year, the top of the ridge was skimmed off just prior to planting, and the corn row was planted into the center of the truncated ridges. In the following soybean year, soybean was planted into the shoulders (38-cm spacing). There was no soil disturbance in the NT treatment, except for planting and side-dress application of nitrogen fertilizer in corn. The MP treatment included mouldboard plowing to 15–17-cm depth each fall, and secondary cultivation (Kongskilde triple K cultivator) or disking and harrowing in the following spring just before planting. No field cultivation was applied to the RT plots during the soybean phase. </t>
  </si>
  <si>
    <t>ES</t>
  </si>
  <si>
    <t>0-15</t>
  </si>
  <si>
    <t>mean</t>
  </si>
  <si>
    <t>SD</t>
  </si>
  <si>
    <t>n</t>
  </si>
  <si>
    <t>Depth correction</t>
  </si>
  <si>
    <t>15-30</t>
  </si>
  <si>
    <t>&gt;30</t>
  </si>
  <si>
    <t>NT</t>
  </si>
  <si>
    <t>CT</t>
  </si>
  <si>
    <t>n/a</t>
  </si>
  <si>
    <t>NT-CT</t>
  </si>
  <si>
    <t>HR</t>
  </si>
  <si>
    <t>NT-HR</t>
  </si>
  <si>
    <t>conc</t>
  </si>
  <si>
    <t>stock</t>
  </si>
  <si>
    <t>0-30</t>
  </si>
  <si>
    <t>0-60</t>
  </si>
  <si>
    <t>[SOC (Mg/ha)]</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</si>
</sst>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
      <b/>
      <sz val="12"/>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3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9">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0" fillId="0" borderId="0" xfId="0" applyAlignment="1"/>
    <xf numFmtId="0" fontId="5" fillId="0" borderId="0" xfId="0" applyFont="1"/>
    <xf numFmtId="16" fontId="0" fillId="0" borderId="0" xfId="0" quotePrefix="1" applyNumberFormat="1"/>
    <xf numFmtId="0" fontId="0" fillId="0" borderId="0" xfId="0" quotePrefix="1"/>
    <xf numFmtId="17" fontId="0" fillId="0" borderId="0" xfId="0" quotePrefix="1" applyNumberFormat="1"/>
    <xf numFmtId="0" fontId="6" fillId="2" borderId="0" xfId="0" applyFont="1" applyFill="1"/>
    <xf numFmtId="0" fontId="6" fillId="3" borderId="0" xfId="0" applyFont="1" applyFill="1"/>
    <xf numFmtId="0" fontId="6" fillId="0" borderId="0" xfId="0" applyFont="1"/>
    <xf numFmtId="0" fontId="0" fillId="0" borderId="0" xfId="0" applyAlignment="1">
      <alignment horizontal="center"/>
    </xf>
    <xf numFmtId="0" fontId="0" fillId="0" borderId="0" xfId="0" applyAlignment="1">
      <alignment wrapText="1"/>
    </xf>
  </cellXfs>
  <cellStyles count="3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5"/>
  <sheetViews>
    <sheetView tabSelected="1" topLeftCell="P1" zoomScale="55" zoomScaleNormal="55" workbookViewId="0">
      <selection activeCell="AN33" sqref="AN33:AO40"/>
    </sheetView>
  </sheetViews>
  <sheetFormatPr defaultColWidth="11" defaultRowHeight="15.75" x14ac:dyDescent="0.25"/>
  <sheetData>
    <row r="1" spans="1:38"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9" t="s">
        <v>37</v>
      </c>
    </row>
    <row r="2" spans="1:38" x14ac:dyDescent="0.25">
      <c r="A2" s="5">
        <v>10244602</v>
      </c>
      <c r="B2" s="6" t="s">
        <v>13</v>
      </c>
      <c r="C2" s="5" t="s">
        <v>14</v>
      </c>
      <c r="D2" s="5" t="s">
        <v>15</v>
      </c>
      <c r="E2" s="5">
        <v>2012</v>
      </c>
      <c r="F2" s="5">
        <v>120</v>
      </c>
      <c r="G2" s="7" t="s">
        <v>16</v>
      </c>
      <c r="H2" s="5" t="s">
        <v>17</v>
      </c>
      <c r="I2" s="5" t="s">
        <v>18</v>
      </c>
      <c r="J2" s="5" t="s">
        <v>19</v>
      </c>
      <c r="K2" s="8">
        <v>42.216666666666598</v>
      </c>
      <c r="L2" s="8">
        <v>-82.733333333333306</v>
      </c>
      <c r="M2" s="5" t="s">
        <v>20</v>
      </c>
      <c r="N2" s="5" t="s">
        <v>24</v>
      </c>
      <c r="O2" s="5" t="s">
        <v>25</v>
      </c>
      <c r="P2" s="5" t="s">
        <v>26</v>
      </c>
      <c r="Q2" s="5" t="s">
        <v>32</v>
      </c>
      <c r="R2" s="5" t="s">
        <v>33</v>
      </c>
      <c r="S2" s="5" t="s">
        <v>34</v>
      </c>
      <c r="T2" s="5" t="s">
        <v>35</v>
      </c>
      <c r="U2" s="5" t="s">
        <v>36</v>
      </c>
      <c r="W2" s="5" t="s">
        <v>38</v>
      </c>
      <c r="AF2" s="5" t="s">
        <v>80</v>
      </c>
    </row>
    <row r="3" spans="1:38" x14ac:dyDescent="0.25">
      <c r="W3" t="s">
        <v>39</v>
      </c>
      <c r="X3" t="s">
        <v>41</v>
      </c>
      <c r="Y3" t="s">
        <v>40</v>
      </c>
      <c r="Z3" t="s">
        <v>42</v>
      </c>
      <c r="AA3" t="s">
        <v>40</v>
      </c>
      <c r="AB3" t="s">
        <v>43</v>
      </c>
      <c r="AC3" s="10" t="s">
        <v>40</v>
      </c>
      <c r="AF3" t="s">
        <v>39</v>
      </c>
      <c r="AG3" t="s">
        <v>41</v>
      </c>
      <c r="AH3" t="s">
        <v>40</v>
      </c>
      <c r="AI3" t="s">
        <v>42</v>
      </c>
      <c r="AJ3" t="s">
        <v>40</v>
      </c>
      <c r="AK3" t="s">
        <v>43</v>
      </c>
      <c r="AL3" s="10" t="s">
        <v>40</v>
      </c>
    </row>
    <row r="4" spans="1:38" x14ac:dyDescent="0.25">
      <c r="A4" s="18" t="s">
        <v>61</v>
      </c>
      <c r="B4" s="18"/>
      <c r="C4" s="18"/>
      <c r="D4" s="18"/>
      <c r="E4" s="18"/>
      <c r="F4" s="18"/>
      <c r="G4" s="18"/>
      <c r="H4" s="18"/>
      <c r="I4" s="18"/>
      <c r="J4" s="18"/>
      <c r="K4" s="18"/>
      <c r="L4" s="18"/>
      <c r="M4" s="18"/>
      <c r="N4" s="18"/>
      <c r="O4" s="18"/>
      <c r="P4" s="18"/>
      <c r="Q4" s="18"/>
      <c r="R4" s="18"/>
      <c r="S4" s="18"/>
      <c r="V4" t="s">
        <v>52</v>
      </c>
      <c r="W4">
        <v>2.5</v>
      </c>
      <c r="X4">
        <v>30.1666666666666</v>
      </c>
      <c r="Y4">
        <v>1.6749174917491985</v>
      </c>
      <c r="Z4">
        <v>21.409240924092401</v>
      </c>
      <c r="AA4">
        <v>0.95709570957089696</v>
      </c>
      <c r="AB4">
        <v>27.175742574257399</v>
      </c>
      <c r="AC4">
        <v>1.0288778877888021</v>
      </c>
      <c r="AE4" t="s">
        <v>52</v>
      </c>
      <c r="AF4">
        <v>2.5</v>
      </c>
      <c r="AG4">
        <f>X4*X25*5/10</f>
        <v>21.870833333333284</v>
      </c>
      <c r="AI4">
        <f>Z4*Y25*5/10</f>
        <v>16.163976897689764</v>
      </c>
      <c r="AK4">
        <f>AB4*Z25*5/10</f>
        <v>18.887141089108891</v>
      </c>
    </row>
    <row r="5" spans="1:38" x14ac:dyDescent="0.25">
      <c r="A5" s="18"/>
      <c r="B5" s="18"/>
      <c r="C5" s="18"/>
      <c r="D5" s="18"/>
      <c r="E5" s="18"/>
      <c r="F5" s="18"/>
      <c r="G5" s="18"/>
      <c r="H5" s="18"/>
      <c r="I5" s="18"/>
      <c r="J5" s="18"/>
      <c r="K5" s="18"/>
      <c r="L5" s="18"/>
      <c r="M5" s="18"/>
      <c r="N5" s="18"/>
      <c r="O5" s="18"/>
      <c r="P5" s="18"/>
      <c r="Q5" s="18"/>
      <c r="R5" s="18"/>
      <c r="S5" s="18"/>
      <c r="V5" s="12" t="s">
        <v>53</v>
      </c>
      <c r="W5">
        <v>7.5</v>
      </c>
      <c r="X5">
        <v>22.031353135313498</v>
      </c>
      <c r="Y5">
        <v>1.2920792079207999</v>
      </c>
      <c r="Z5">
        <v>21.504950495049499</v>
      </c>
      <c r="AA5">
        <v>1.1006600660066006</v>
      </c>
      <c r="AB5">
        <v>21.935643564356401</v>
      </c>
      <c r="AC5">
        <v>1.0528052805279984</v>
      </c>
      <c r="AE5" s="12" t="s">
        <v>53</v>
      </c>
      <c r="AF5">
        <v>7.5</v>
      </c>
      <c r="AG5">
        <f>X5*X26*5/10</f>
        <v>16.30320132013199</v>
      </c>
      <c r="AI5">
        <f>Z5*Y26*5/10</f>
        <v>17.311485148514848</v>
      </c>
      <c r="AK5">
        <f>AB5*Z26*5/10</f>
        <v>16.780767326732647</v>
      </c>
    </row>
    <row r="6" spans="1:38" x14ac:dyDescent="0.25">
      <c r="A6" s="18"/>
      <c r="B6" s="18"/>
      <c r="C6" s="18"/>
      <c r="D6" s="18"/>
      <c r="E6" s="18"/>
      <c r="F6" s="18"/>
      <c r="G6" s="18"/>
      <c r="H6" s="18"/>
      <c r="I6" s="18"/>
      <c r="J6" s="18"/>
      <c r="K6" s="18"/>
      <c r="L6" s="18"/>
      <c r="M6" s="18"/>
      <c r="N6" s="18"/>
      <c r="O6" s="18"/>
      <c r="P6" s="18"/>
      <c r="Q6" s="18"/>
      <c r="R6" s="18"/>
      <c r="S6" s="18"/>
      <c r="V6" s="13" t="s">
        <v>54</v>
      </c>
      <c r="W6">
        <v>15</v>
      </c>
      <c r="X6">
        <v>20.5</v>
      </c>
      <c r="Y6">
        <v>1.3399339933992991</v>
      </c>
      <c r="Z6">
        <v>21.696369636963599</v>
      </c>
      <c r="AA6">
        <v>0.95709570957099999</v>
      </c>
      <c r="AB6">
        <v>19.638613861386101</v>
      </c>
      <c r="AC6">
        <v>1.1963696369636985</v>
      </c>
      <c r="AE6" s="13" t="s">
        <v>54</v>
      </c>
      <c r="AF6">
        <v>15</v>
      </c>
      <c r="AG6">
        <f>X6*X27*10/10</f>
        <v>31.365000000000002</v>
      </c>
      <c r="AI6">
        <f>Z6*Y27*10/10</f>
        <v>32.978481848184671</v>
      </c>
      <c r="AK6">
        <f>AB6*Z27*10/10</f>
        <v>31.225396039603901</v>
      </c>
    </row>
    <row r="7" spans="1:38" x14ac:dyDescent="0.25">
      <c r="A7" s="18"/>
      <c r="B7" s="18"/>
      <c r="C7" s="18"/>
      <c r="D7" s="18"/>
      <c r="E7" s="18"/>
      <c r="F7" s="18"/>
      <c r="G7" s="18"/>
      <c r="H7" s="18"/>
      <c r="I7" s="18"/>
      <c r="J7" s="18"/>
      <c r="K7" s="18"/>
      <c r="L7" s="18"/>
      <c r="M7" s="18"/>
      <c r="N7" s="18"/>
      <c r="O7" s="18"/>
      <c r="P7" s="18"/>
      <c r="Q7" s="18"/>
      <c r="R7" s="18"/>
      <c r="S7" s="18"/>
      <c r="V7" t="s">
        <v>55</v>
      </c>
      <c r="W7">
        <v>25</v>
      </c>
      <c r="X7">
        <v>13.2739273927392</v>
      </c>
      <c r="Y7">
        <v>1.1724422442244009</v>
      </c>
      <c r="Z7">
        <v>14.6138613861386</v>
      </c>
      <c r="AA7">
        <v>1.2920792079207999</v>
      </c>
      <c r="AB7">
        <v>14.0874587458745</v>
      </c>
      <c r="AC7">
        <v>1.148514851485201</v>
      </c>
      <c r="AE7" t="s">
        <v>55</v>
      </c>
      <c r="AF7">
        <v>25</v>
      </c>
      <c r="AG7">
        <f>X7*X28*10/10</f>
        <v>21.636501650164895</v>
      </c>
      <c r="AI7">
        <f>Z7*Y28*10/10</f>
        <v>24.112871287128691</v>
      </c>
      <c r="AK7">
        <f>AB7*Z28*10/10</f>
        <v>23.526056105610415</v>
      </c>
    </row>
    <row r="8" spans="1:38" x14ac:dyDescent="0.25">
      <c r="A8" s="18"/>
      <c r="B8" s="18"/>
      <c r="C8" s="18"/>
      <c r="D8" s="18"/>
      <c r="E8" s="18"/>
      <c r="F8" s="18"/>
      <c r="G8" s="18"/>
      <c r="H8" s="18"/>
      <c r="I8" s="18"/>
      <c r="J8" s="18"/>
      <c r="K8" s="18"/>
      <c r="L8" s="18"/>
      <c r="M8" s="18"/>
      <c r="N8" s="18"/>
      <c r="O8" s="18"/>
      <c r="P8" s="18"/>
      <c r="Q8" s="18"/>
      <c r="R8" s="18"/>
      <c r="S8" s="18"/>
      <c r="V8" s="16" t="s">
        <v>78</v>
      </c>
      <c r="W8" s="16"/>
      <c r="X8" s="16"/>
      <c r="Y8" s="16"/>
      <c r="Z8" s="16"/>
      <c r="AA8" s="16"/>
      <c r="AB8" s="16"/>
      <c r="AC8" s="16"/>
      <c r="AE8" s="16" t="s">
        <v>78</v>
      </c>
      <c r="AF8" s="16"/>
      <c r="AG8" s="16">
        <f>SUM(AG4:AG7)</f>
        <v>91.175536303630167</v>
      </c>
      <c r="AH8" s="16"/>
      <c r="AI8" s="16">
        <f>SUM(AI4:AI7)</f>
        <v>90.566815181517967</v>
      </c>
      <c r="AJ8" s="16"/>
      <c r="AK8" s="16">
        <f>SUM(AK4:AK7)</f>
        <v>90.419360561055868</v>
      </c>
      <c r="AL8" s="16"/>
    </row>
    <row r="9" spans="1:38" x14ac:dyDescent="0.25">
      <c r="A9" s="18"/>
      <c r="B9" s="18"/>
      <c r="C9" s="18"/>
      <c r="D9" s="18"/>
      <c r="E9" s="18"/>
      <c r="F9" s="18"/>
      <c r="G9" s="18"/>
      <c r="H9" s="18"/>
      <c r="I9" s="18"/>
      <c r="J9" s="18"/>
      <c r="K9" s="18"/>
      <c r="L9" s="18"/>
      <c r="M9" s="18"/>
      <c r="N9" s="18"/>
      <c r="O9" s="18"/>
      <c r="P9" s="18"/>
      <c r="Q9" s="18"/>
      <c r="R9" s="18"/>
      <c r="S9" s="18"/>
      <c r="V9" t="s">
        <v>56</v>
      </c>
      <c r="W9">
        <v>37.5</v>
      </c>
      <c r="X9">
        <v>9.9240924092409202</v>
      </c>
      <c r="Y9">
        <v>0.81353135313528036</v>
      </c>
      <c r="Z9">
        <v>9.5412541254125394</v>
      </c>
      <c r="AA9">
        <v>0.62211221122112015</v>
      </c>
      <c r="AB9">
        <v>9.9240924092409202</v>
      </c>
      <c r="AC9">
        <v>0.81353135313528036</v>
      </c>
      <c r="AE9" t="s">
        <v>56</v>
      </c>
      <c r="AF9">
        <v>37.5</v>
      </c>
      <c r="AG9">
        <f>X9*X29*15/10</f>
        <v>25.008712871287116</v>
      </c>
      <c r="AI9">
        <f>Z9*Y29*15/10</f>
        <v>24.043960396039598</v>
      </c>
      <c r="AK9">
        <f>AB9*Z29*15/10</f>
        <v>25.157574257425729</v>
      </c>
    </row>
    <row r="10" spans="1:38" x14ac:dyDescent="0.25">
      <c r="A10" s="18"/>
      <c r="B10" s="18"/>
      <c r="C10" s="18"/>
      <c r="D10" s="18"/>
      <c r="E10" s="18"/>
      <c r="F10" s="18"/>
      <c r="G10" s="18"/>
      <c r="H10" s="18"/>
      <c r="I10" s="18"/>
      <c r="J10" s="18"/>
      <c r="K10" s="18"/>
      <c r="L10" s="18"/>
      <c r="M10" s="18"/>
      <c r="N10" s="18"/>
      <c r="O10" s="18"/>
      <c r="P10" s="18"/>
      <c r="Q10" s="18"/>
      <c r="R10" s="18"/>
      <c r="S10" s="18"/>
      <c r="V10" t="s">
        <v>57</v>
      </c>
      <c r="W10">
        <v>52.5</v>
      </c>
      <c r="X10">
        <v>8.9669966996699593</v>
      </c>
      <c r="Y10">
        <v>0.66996699669967086</v>
      </c>
      <c r="Z10">
        <v>8.8712871287128703</v>
      </c>
      <c r="AA10">
        <v>0.62211221122113081</v>
      </c>
      <c r="AB10">
        <v>8.9191419141914192</v>
      </c>
      <c r="AC10">
        <v>0.66996699669967974</v>
      </c>
      <c r="AE10" t="s">
        <v>57</v>
      </c>
      <c r="AF10">
        <v>52.5</v>
      </c>
      <c r="AG10">
        <f>X10*X30*15/10</f>
        <v>22.596831683168297</v>
      </c>
      <c r="AI10">
        <f>Z10*Y30*15/10</f>
        <v>22.355643564356434</v>
      </c>
      <c r="AK10">
        <f>AB10*Z30*15/10</f>
        <v>22.743811881188115</v>
      </c>
    </row>
    <row r="11" spans="1:38" x14ac:dyDescent="0.25">
      <c r="V11" t="s">
        <v>79</v>
      </c>
      <c r="AE11" s="16" t="s">
        <v>79</v>
      </c>
      <c r="AF11" s="16"/>
      <c r="AG11" s="16">
        <f>SUM(AG8:AG10)</f>
        <v>138.78108085808557</v>
      </c>
      <c r="AH11" s="16"/>
      <c r="AI11" s="16">
        <f>SUM(AI8:AI10)</f>
        <v>136.966419141914</v>
      </c>
      <c r="AK11" s="16">
        <f>SUM(AK8:AK10)</f>
        <v>138.32074669966971</v>
      </c>
    </row>
    <row r="14" spans="1:38" x14ac:dyDescent="0.25">
      <c r="W14" s="9" t="s">
        <v>44</v>
      </c>
    </row>
    <row r="15" spans="1:38" x14ac:dyDescent="0.25">
      <c r="W15" t="s">
        <v>45</v>
      </c>
    </row>
    <row r="16" spans="1:38" x14ac:dyDescent="0.25">
      <c r="W16" t="s">
        <v>46</v>
      </c>
      <c r="X16" t="s">
        <v>41</v>
      </c>
      <c r="Y16" t="s">
        <v>42</v>
      </c>
      <c r="Z16" t="s">
        <v>43</v>
      </c>
    </row>
    <row r="17" spans="23:32" x14ac:dyDescent="0.25">
      <c r="W17" t="s">
        <v>47</v>
      </c>
      <c r="X17">
        <v>38.5</v>
      </c>
      <c r="Y17">
        <v>29.6</v>
      </c>
      <c r="Z17">
        <v>35.5</v>
      </c>
    </row>
    <row r="18" spans="23:32" x14ac:dyDescent="0.25">
      <c r="W18" t="s">
        <v>48</v>
      </c>
      <c r="X18">
        <v>69.2</v>
      </c>
      <c r="Y18">
        <v>59</v>
      </c>
      <c r="Z18">
        <v>64.099999999999994</v>
      </c>
    </row>
    <row r="19" spans="23:32" x14ac:dyDescent="0.25">
      <c r="W19" t="s">
        <v>49</v>
      </c>
      <c r="X19">
        <v>90</v>
      </c>
      <c r="Y19">
        <v>80.3</v>
      </c>
      <c r="Z19">
        <v>85.4</v>
      </c>
    </row>
    <row r="22" spans="23:32" x14ac:dyDescent="0.25">
      <c r="W22" t="s">
        <v>50</v>
      </c>
    </row>
    <row r="23" spans="23:32" x14ac:dyDescent="0.25">
      <c r="W23" t="s">
        <v>51</v>
      </c>
      <c r="AA23" s="17" t="s">
        <v>43</v>
      </c>
      <c r="AB23" s="17"/>
      <c r="AC23" s="17"/>
    </row>
    <row r="24" spans="23:32" x14ac:dyDescent="0.25">
      <c r="W24" t="s">
        <v>39</v>
      </c>
      <c r="X24" t="s">
        <v>41</v>
      </c>
      <c r="Y24" t="s">
        <v>42</v>
      </c>
      <c r="Z24" s="9" t="s">
        <v>43</v>
      </c>
      <c r="AA24" t="s">
        <v>58</v>
      </c>
      <c r="AB24" t="s">
        <v>59</v>
      </c>
      <c r="AC24" t="s">
        <v>60</v>
      </c>
    </row>
    <row r="25" spans="23:32" x14ac:dyDescent="0.25">
      <c r="W25" t="s">
        <v>52</v>
      </c>
      <c r="X25">
        <v>1.45</v>
      </c>
      <c r="Y25">
        <v>1.51</v>
      </c>
      <c r="Z25">
        <v>1.39</v>
      </c>
      <c r="AA25">
        <v>1.37</v>
      </c>
      <c r="AB25">
        <v>1.43</v>
      </c>
      <c r="AC25">
        <v>1.35</v>
      </c>
    </row>
    <row r="26" spans="23:32" x14ac:dyDescent="0.25">
      <c r="W26" s="11" t="s">
        <v>53</v>
      </c>
      <c r="X26">
        <v>1.48</v>
      </c>
      <c r="Y26">
        <v>1.61</v>
      </c>
      <c r="Z26">
        <v>1.53</v>
      </c>
      <c r="AA26">
        <v>1.45</v>
      </c>
      <c r="AB26">
        <v>1.55</v>
      </c>
      <c r="AC26">
        <v>1.57</v>
      </c>
    </row>
    <row r="27" spans="23:32" x14ac:dyDescent="0.25">
      <c r="W27" s="12" t="s">
        <v>54</v>
      </c>
      <c r="X27">
        <v>1.53</v>
      </c>
      <c r="Y27">
        <v>1.52</v>
      </c>
      <c r="Z27">
        <v>1.59</v>
      </c>
      <c r="AA27">
        <v>1.54</v>
      </c>
      <c r="AB27">
        <v>1.61</v>
      </c>
      <c r="AC27">
        <v>1.62</v>
      </c>
    </row>
    <row r="28" spans="23:32" x14ac:dyDescent="0.25">
      <c r="W28" t="s">
        <v>55</v>
      </c>
      <c r="X28">
        <v>1.63</v>
      </c>
      <c r="Y28">
        <v>1.65</v>
      </c>
      <c r="Z28">
        <v>1.67</v>
      </c>
      <c r="AA28">
        <v>1.64</v>
      </c>
      <c r="AB28">
        <v>1.69</v>
      </c>
      <c r="AC28">
        <v>1.67</v>
      </c>
    </row>
    <row r="29" spans="23:32" x14ac:dyDescent="0.25">
      <c r="W29" t="s">
        <v>56</v>
      </c>
      <c r="X29">
        <v>1.68</v>
      </c>
      <c r="Y29">
        <v>1.68</v>
      </c>
      <c r="Z29">
        <v>1.69</v>
      </c>
      <c r="AA29">
        <v>1.68</v>
      </c>
      <c r="AB29">
        <v>1.71</v>
      </c>
      <c r="AC29">
        <v>1.66</v>
      </c>
    </row>
    <row r="30" spans="23:32" x14ac:dyDescent="0.25">
      <c r="W30" t="s">
        <v>57</v>
      </c>
      <c r="X30">
        <v>1.68</v>
      </c>
      <c r="Y30">
        <v>1.68</v>
      </c>
      <c r="Z30">
        <v>1.7</v>
      </c>
      <c r="AA30">
        <v>1.71</v>
      </c>
      <c r="AB30">
        <v>1.7</v>
      </c>
      <c r="AC30">
        <v>1.68</v>
      </c>
    </row>
    <row r="32" spans="23:32" x14ac:dyDescent="0.25">
      <c r="W32" t="s">
        <v>76</v>
      </c>
      <c r="AF32" t="s">
        <v>77</v>
      </c>
    </row>
    <row r="33" spans="23:38" x14ac:dyDescent="0.25">
      <c r="W33" t="s">
        <v>62</v>
      </c>
      <c r="Y33" t="s">
        <v>70</v>
      </c>
      <c r="Z33" t="s">
        <v>74</v>
      </c>
      <c r="AA33" t="s">
        <v>71</v>
      </c>
      <c r="AB33" s="14" t="s">
        <v>73</v>
      </c>
      <c r="AC33" s="14" t="s">
        <v>75</v>
      </c>
      <c r="AF33" t="s">
        <v>62</v>
      </c>
      <c r="AH33" t="s">
        <v>70</v>
      </c>
      <c r="AI33" t="s">
        <v>74</v>
      </c>
      <c r="AJ33" t="s">
        <v>71</v>
      </c>
      <c r="AK33" s="15" t="s">
        <v>73</v>
      </c>
      <c r="AL33" s="15" t="s">
        <v>75</v>
      </c>
    </row>
    <row r="34" spans="23:38" x14ac:dyDescent="0.25">
      <c r="W34" t="s">
        <v>63</v>
      </c>
      <c r="X34" t="s">
        <v>64</v>
      </c>
      <c r="Y34">
        <f>(X4*5+X5*5+X6*10)/20</f>
        <v>23.299504950495027</v>
      </c>
      <c r="Z34">
        <f>(AB4*5+AB5*5+AB6*10)/20</f>
        <v>22.097153465346501</v>
      </c>
      <c r="AA34">
        <f>(Z4*5+Z5*5+Z6*10)/20</f>
        <v>21.576732673267276</v>
      </c>
      <c r="AB34" s="14">
        <f>Y34-AA34</f>
        <v>1.7227722772277509</v>
      </c>
      <c r="AC34" s="14">
        <f>Y34-Z34</f>
        <v>1.202351485148526</v>
      </c>
      <c r="AF34" t="s">
        <v>78</v>
      </c>
      <c r="AG34" t="s">
        <v>64</v>
      </c>
      <c r="AH34">
        <f>AG8</f>
        <v>91.175536303630167</v>
      </c>
      <c r="AI34">
        <f>AK8</f>
        <v>90.419360561055868</v>
      </c>
      <c r="AJ34">
        <f>AI8</f>
        <v>90.566815181517967</v>
      </c>
      <c r="AK34" s="15">
        <f>AH34-AJ34</f>
        <v>0.60872112211220042</v>
      </c>
      <c r="AL34" s="15">
        <f>AH34-AI34</f>
        <v>0.75617574257429965</v>
      </c>
    </row>
    <row r="35" spans="23:38" x14ac:dyDescent="0.25">
      <c r="X35" t="s">
        <v>65</v>
      </c>
      <c r="Y35" t="s">
        <v>72</v>
      </c>
      <c r="Z35" t="s">
        <v>72</v>
      </c>
      <c r="AA35" t="s">
        <v>72</v>
      </c>
      <c r="AB35" s="14" t="s">
        <v>72</v>
      </c>
      <c r="AC35" s="14" t="s">
        <v>72</v>
      </c>
      <c r="AG35" t="s">
        <v>65</v>
      </c>
      <c r="AH35" t="s">
        <v>72</v>
      </c>
      <c r="AI35" t="s">
        <v>72</v>
      </c>
      <c r="AJ35" t="s">
        <v>72</v>
      </c>
      <c r="AK35" s="15" t="s">
        <v>72</v>
      </c>
      <c r="AL35" s="15" t="s">
        <v>72</v>
      </c>
    </row>
    <row r="36" spans="23:38" x14ac:dyDescent="0.25">
      <c r="X36" t="s">
        <v>66</v>
      </c>
      <c r="Y36">
        <v>2</v>
      </c>
      <c r="Z36">
        <v>2</v>
      </c>
      <c r="AA36">
        <v>2</v>
      </c>
      <c r="AB36" s="14">
        <v>4</v>
      </c>
      <c r="AC36" s="14">
        <v>4</v>
      </c>
      <c r="AG36" t="s">
        <v>66</v>
      </c>
      <c r="AH36">
        <v>2</v>
      </c>
      <c r="AI36">
        <v>2</v>
      </c>
      <c r="AJ36">
        <v>2</v>
      </c>
      <c r="AK36" s="15">
        <v>4</v>
      </c>
      <c r="AL36" s="15">
        <v>4</v>
      </c>
    </row>
    <row r="37" spans="23:38" x14ac:dyDescent="0.25">
      <c r="X37" t="s">
        <v>67</v>
      </c>
      <c r="Y37">
        <v>1</v>
      </c>
      <c r="Z37">
        <v>1</v>
      </c>
      <c r="AA37">
        <v>1</v>
      </c>
      <c r="AB37" s="14">
        <v>1</v>
      </c>
      <c r="AC37" s="14">
        <v>1</v>
      </c>
      <c r="AG37" t="s">
        <v>67</v>
      </c>
      <c r="AH37">
        <v>1</v>
      </c>
      <c r="AI37">
        <v>1</v>
      </c>
      <c r="AJ37">
        <v>1</v>
      </c>
      <c r="AK37" s="15">
        <v>1</v>
      </c>
      <c r="AL37" s="15">
        <v>1</v>
      </c>
    </row>
    <row r="38" spans="23:38" x14ac:dyDescent="0.25">
      <c r="W38" t="s">
        <v>68</v>
      </c>
      <c r="X38" t="s">
        <v>64</v>
      </c>
      <c r="Y38">
        <f>X7</f>
        <v>13.2739273927392</v>
      </c>
      <c r="Z38">
        <f>AB7</f>
        <v>14.0874587458745</v>
      </c>
      <c r="AA38">
        <f>Z7</f>
        <v>14.6138613861386</v>
      </c>
      <c r="AB38" s="14">
        <f>Y38-AA38</f>
        <v>-1.3399339933994003</v>
      </c>
      <c r="AC38" s="14">
        <f>Y38-Z38</f>
        <v>-0.8135313531352999</v>
      </c>
      <c r="AF38" t="s">
        <v>79</v>
      </c>
      <c r="AG38" t="s">
        <v>64</v>
      </c>
      <c r="AH38">
        <f>AG11</f>
        <v>138.78108085808557</v>
      </c>
      <c r="AI38">
        <f>AK11</f>
        <v>138.32074669966971</v>
      </c>
      <c r="AJ38">
        <f>AI11</f>
        <v>136.966419141914</v>
      </c>
      <c r="AK38" s="15">
        <f>AH38-AJ38</f>
        <v>1.814661716171571</v>
      </c>
      <c r="AL38" s="15">
        <f>AH38-AI38</f>
        <v>0.46033415841586134</v>
      </c>
    </row>
    <row r="39" spans="23:38" x14ac:dyDescent="0.25">
      <c r="X39" t="s">
        <v>65</v>
      </c>
      <c r="Y39" t="s">
        <v>72</v>
      </c>
      <c r="Z39" t="s">
        <v>72</v>
      </c>
      <c r="AA39" t="s">
        <v>72</v>
      </c>
      <c r="AB39" s="14" t="s">
        <v>72</v>
      </c>
      <c r="AC39" s="14" t="s">
        <v>72</v>
      </c>
      <c r="AG39" t="s">
        <v>65</v>
      </c>
      <c r="AH39" t="s">
        <v>72</v>
      </c>
      <c r="AI39" t="s">
        <v>72</v>
      </c>
      <c r="AJ39" t="s">
        <v>72</v>
      </c>
      <c r="AK39" s="15" t="s">
        <v>72</v>
      </c>
      <c r="AL39" s="15" t="s">
        <v>72</v>
      </c>
    </row>
    <row r="40" spans="23:38" x14ac:dyDescent="0.25">
      <c r="X40" t="s">
        <v>66</v>
      </c>
      <c r="Y40">
        <v>2</v>
      </c>
      <c r="Z40">
        <v>2</v>
      </c>
      <c r="AA40">
        <v>2</v>
      </c>
      <c r="AB40" s="14">
        <v>4</v>
      </c>
      <c r="AC40" s="14">
        <v>4</v>
      </c>
      <c r="AG40" t="s">
        <v>66</v>
      </c>
      <c r="AH40">
        <v>2</v>
      </c>
      <c r="AI40">
        <v>2</v>
      </c>
      <c r="AJ40">
        <v>2</v>
      </c>
      <c r="AK40" s="15">
        <v>4</v>
      </c>
      <c r="AL40" s="15">
        <v>4</v>
      </c>
    </row>
    <row r="41" spans="23:38" x14ac:dyDescent="0.25">
      <c r="X41" t="s">
        <v>67</v>
      </c>
      <c r="Y41">
        <f>2/3</f>
        <v>0.66666666666666663</v>
      </c>
      <c r="Z41">
        <f>2/3</f>
        <v>0.66666666666666663</v>
      </c>
      <c r="AA41">
        <f>2/3</f>
        <v>0.66666666666666663</v>
      </c>
      <c r="AB41" s="14">
        <f>2/3</f>
        <v>0.66666666666666663</v>
      </c>
      <c r="AC41" s="14">
        <f t="shared" ref="AC41" si="0">2/3</f>
        <v>0.66666666666666663</v>
      </c>
      <c r="AG41" t="s">
        <v>67</v>
      </c>
      <c r="AH41">
        <f>2/3</f>
        <v>0.66666666666666663</v>
      </c>
      <c r="AI41">
        <f>2/3</f>
        <v>0.66666666666666663</v>
      </c>
      <c r="AJ41">
        <f>2/3</f>
        <v>0.66666666666666663</v>
      </c>
      <c r="AK41" s="15">
        <f>2/3</f>
        <v>0.66666666666666663</v>
      </c>
      <c r="AL41" s="15">
        <f t="shared" ref="AL41" si="1">2/3</f>
        <v>0.66666666666666663</v>
      </c>
    </row>
    <row r="42" spans="23:38" x14ac:dyDescent="0.25">
      <c r="W42" t="s">
        <v>69</v>
      </c>
      <c r="X42" t="s">
        <v>64</v>
      </c>
      <c r="Y42">
        <f>AVERAGE(X9:X10)</f>
        <v>9.4455445544554397</v>
      </c>
      <c r="Z42">
        <f>AVERAGE(AB9:AB10)</f>
        <v>9.4216171617161706</v>
      </c>
      <c r="AA42">
        <f>AVERAGE(Z9:Z10)</f>
        <v>9.2062706270627039</v>
      </c>
      <c r="AB42" s="14">
        <f>Y42-AA42</f>
        <v>0.23927392739273579</v>
      </c>
      <c r="AC42" s="14">
        <f>Y42-Z42</f>
        <v>2.3927392739269138E-2</v>
      </c>
    </row>
    <row r="43" spans="23:38" x14ac:dyDescent="0.25">
      <c r="X43" t="s">
        <v>65</v>
      </c>
      <c r="Y43" t="s">
        <v>72</v>
      </c>
      <c r="Z43" t="s">
        <v>72</v>
      </c>
      <c r="AA43" t="s">
        <v>72</v>
      </c>
      <c r="AB43" s="14" t="s">
        <v>72</v>
      </c>
      <c r="AC43" s="14" t="s">
        <v>72</v>
      </c>
    </row>
    <row r="44" spans="23:38" x14ac:dyDescent="0.25">
      <c r="X44" t="s">
        <v>66</v>
      </c>
      <c r="Y44">
        <v>2</v>
      </c>
      <c r="Z44">
        <v>2</v>
      </c>
      <c r="AA44">
        <v>2</v>
      </c>
      <c r="AB44" s="14">
        <v>4</v>
      </c>
      <c r="AC44" s="14">
        <v>4</v>
      </c>
    </row>
    <row r="45" spans="23:38" x14ac:dyDescent="0.25">
      <c r="X45" t="s">
        <v>67</v>
      </c>
      <c r="Y45">
        <v>1</v>
      </c>
      <c r="Z45">
        <v>1</v>
      </c>
      <c r="AA45">
        <v>1</v>
      </c>
      <c r="AB45" s="14">
        <v>1</v>
      </c>
      <c r="AC45" s="14">
        <v>1</v>
      </c>
    </row>
  </sheetData>
  <mergeCells count="2">
    <mergeCell ref="AA23:AC23"/>
    <mergeCell ref="A4:S10"/>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2015-07-09T12:34:32Z</dcterms:created>
  <dcterms:modified xsi:type="dcterms:W3CDTF">2016-04-27T06:24:41Z</dcterms:modified>
</cp:coreProperties>
</file>